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melnikova\Desktop\Документы\ОНП\2025_0379_РИМ в интернете\2-ЗД\"/>
    </mc:Choice>
  </mc:AlternateContent>
  <bookViews>
    <workbookView xWindow="0" yWindow="0" windowWidth="28800" windowHeight="11535"/>
  </bookViews>
  <sheets>
    <sheet name="гарантийное письмо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4" l="1"/>
  <c r="G11" i="4"/>
  <c r="G15" i="4" l="1"/>
  <c r="G7" i="4"/>
  <c r="G8" i="4"/>
  <c r="G9" i="4"/>
  <c r="G12" i="4"/>
  <c r="G13" i="4"/>
  <c r="G6" i="4"/>
  <c r="G14" i="4" l="1"/>
  <c r="G16" i="4" s="1"/>
  <c r="H14" i="4"/>
  <c r="H16" i="4" s="1"/>
</calcChain>
</file>

<file path=xl/sharedStrings.xml><?xml version="1.0" encoding="utf-8"?>
<sst xmlns="http://schemas.openxmlformats.org/spreadsheetml/2006/main" count="49" uniqueCount="34">
  <si>
    <t>Единица измерения</t>
  </si>
  <si>
    <t>ФИО</t>
  </si>
  <si>
    <t>Перечень и объем работ (услуг)</t>
  </si>
  <si>
    <t>Описание услуги</t>
  </si>
  <si>
    <t>Тип размещения</t>
  </si>
  <si>
    <t>№</t>
  </si>
  <si>
    <t>Google Ads</t>
  </si>
  <si>
    <t>Yandex Direct</t>
  </si>
  <si>
    <t>Programmatic banners (DV 360)</t>
  </si>
  <si>
    <t>Meta ads</t>
  </si>
  <si>
    <t>Telegram ads</t>
  </si>
  <si>
    <t>Apple ads</t>
  </si>
  <si>
    <t>Поисковая реклама</t>
  </si>
  <si>
    <t>Контекстная реклама</t>
  </si>
  <si>
    <t>Поисковая и контекстная реклама</t>
  </si>
  <si>
    <t xml:space="preserve">Покупка инвентаря через DSP Display &amp; Video 360 </t>
  </si>
  <si>
    <t>Таргетированная реклама в Instagram</t>
  </si>
  <si>
    <t>Таргетированная реклама в Facebook</t>
  </si>
  <si>
    <t>Таргетированная реклама в социальных сетях</t>
  </si>
  <si>
    <t>Реклама мобильных приложений в App Store</t>
  </si>
  <si>
    <t>Аукцион</t>
  </si>
  <si>
    <t>Клик</t>
  </si>
  <si>
    <t>Просмотр</t>
  </si>
  <si>
    <t>Приложение №1 к ТЗ</t>
  </si>
  <si>
    <t>Платформа</t>
  </si>
  <si>
    <t>Бюджет не более сум без учета НДС</t>
  </si>
  <si>
    <t>Бюджет не более сум с учетом НДС - 12%</t>
  </si>
  <si>
    <t>Итого стоимость предложения</t>
  </si>
  <si>
    <t>Ознакомлен</t>
  </si>
  <si>
    <t>мп</t>
  </si>
  <si>
    <t>Агентская комиссия (Вознаграждение исполнителя):</t>
  </si>
  <si>
    <t>Ориентировочный объем услуг (не менее)</t>
  </si>
  <si>
    <t>Фиксированный бюджет на РИМ (1-8 пункты):</t>
  </si>
  <si>
    <t xml:space="preserve"> - Цены носят информационный характер для демонстрации формирования предельной стоимости отбора;
- Ценовое предложение участник должен внести в соответствующий раздел электронной системы специального информационного портала при подаче предложения;
- Бюджет, указанный по каждой услуге является фиксированным и не подлежит изменению;
- В рамках фиксированного бюджета (строки 1-8) участник должен оказать услуги в объеме не менее объема, указанного в столбце 6;
- Агентская комиссия может быть изменена на усмотрение участника, но не должна превышать сумму указанную в столбцах 7 (без НДС) и 8 (с НДС 12%); 
- Общая стоимость предложения должна быть рассчитана исходя из фиксированного бюджета по каждой услуге (п.1-8) и агентской комиссии (п.9) и не должна превышать стартовую сумму закупки;
- Победитель обязуется предоставить финальную версию спецификации на момент контрактации и данная спецификация будет являться неотъемлемой частью договора;
- При этом, общая стоимость договора является фиксированной. Работы и оплата будут производиться на основании подписанных сторонами заказов.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</si>
</sst>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color rgb="FFFF0000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b/>
      <sz val="7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E2EFD9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32">
    <xf numFmtId="0" fontId="0" fillId="0" borderId="0" xfId="0"/>
    <xf numFmtId="164" fontId="0" fillId="0" borderId="0" xfId="1" applyFont="1"/>
    <xf numFmtId="0" fontId="0" fillId="0" borderId="0" xfId="0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/>
    <xf numFmtId="0" fontId="4" fillId="0" borderId="5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vertical="center"/>
    </xf>
    <xf numFmtId="0" fontId="6" fillId="0" borderId="0" xfId="0" applyFont="1"/>
    <xf numFmtId="164" fontId="6" fillId="0" borderId="0" xfId="0" applyNumberFormat="1" applyFont="1"/>
    <xf numFmtId="0" fontId="1" fillId="3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64" fontId="8" fillId="0" borderId="1" xfId="0" applyNumberFormat="1" applyFont="1" applyFill="1" applyBorder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64" fontId="0" fillId="0" borderId="0" xfId="0" applyNumberFormat="1"/>
    <xf numFmtId="0" fontId="3" fillId="0" borderId="0" xfId="0" applyFont="1" applyAlignment="1">
      <alignment horizontal="right"/>
    </xf>
    <xf numFmtId="0" fontId="4" fillId="0" borderId="0" xfId="0" applyFont="1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"/>
  <sheetViews>
    <sheetView tabSelected="1" zoomScale="115" zoomScaleNormal="115" workbookViewId="0">
      <selection activeCell="A17" sqref="A17:H17"/>
    </sheetView>
  </sheetViews>
  <sheetFormatPr defaultRowHeight="15" x14ac:dyDescent="0.25"/>
  <cols>
    <col min="2" max="2" width="25.5703125" customWidth="1"/>
    <col min="3" max="3" width="30.85546875" customWidth="1"/>
    <col min="4" max="4" width="20.7109375" customWidth="1"/>
    <col min="5" max="5" width="16.140625" customWidth="1"/>
    <col min="6" max="7" width="22.7109375" style="5" customWidth="1"/>
    <col min="8" max="8" width="27.140625" style="1" customWidth="1"/>
    <col min="9" max="9" width="21.28515625" customWidth="1"/>
  </cols>
  <sheetData>
    <row r="1" spans="1:9" ht="15.75" x14ac:dyDescent="0.25">
      <c r="B1" s="25" t="s">
        <v>23</v>
      </c>
      <c r="C1" s="25"/>
      <c r="D1" s="25"/>
      <c r="E1" s="25"/>
      <c r="F1" s="25"/>
      <c r="G1" s="25"/>
      <c r="H1" s="25"/>
    </row>
    <row r="2" spans="1:9" ht="36" customHeight="1" x14ac:dyDescent="0.25">
      <c r="B2" s="26" t="s">
        <v>2</v>
      </c>
      <c r="C2" s="26"/>
      <c r="D2" s="26"/>
      <c r="E2" s="26"/>
      <c r="F2" s="26"/>
      <c r="G2" s="26"/>
      <c r="H2" s="26"/>
    </row>
    <row r="3" spans="1:9" ht="21" customHeight="1" x14ac:dyDescent="0.25">
      <c r="B3" s="2"/>
      <c r="C3" s="2"/>
      <c r="D3" s="2"/>
      <c r="E3" s="2"/>
    </row>
    <row r="4" spans="1:9" ht="39" customHeight="1" x14ac:dyDescent="0.25">
      <c r="A4" s="3" t="s">
        <v>5</v>
      </c>
      <c r="B4" s="3" t="s">
        <v>24</v>
      </c>
      <c r="C4" s="3" t="s">
        <v>3</v>
      </c>
      <c r="D4" s="8" t="s">
        <v>4</v>
      </c>
      <c r="E4" s="4" t="s">
        <v>0</v>
      </c>
      <c r="F4" s="4" t="s">
        <v>31</v>
      </c>
      <c r="G4" s="4" t="s">
        <v>25</v>
      </c>
      <c r="H4" s="4" t="s">
        <v>26</v>
      </c>
    </row>
    <row r="5" spans="1:9" ht="9" customHeight="1" x14ac:dyDescent="0.25">
      <c r="A5" s="22">
        <v>1</v>
      </c>
      <c r="B5" s="22">
        <v>2</v>
      </c>
      <c r="C5" s="22">
        <v>3</v>
      </c>
      <c r="D5" s="23">
        <v>4</v>
      </c>
      <c r="E5" s="22">
        <v>5</v>
      </c>
      <c r="F5" s="22">
        <v>6</v>
      </c>
      <c r="G5" s="22">
        <v>7</v>
      </c>
      <c r="H5" s="22">
        <v>8</v>
      </c>
    </row>
    <row r="6" spans="1:9" x14ac:dyDescent="0.25">
      <c r="A6" s="14">
        <v>1</v>
      </c>
      <c r="B6" s="15" t="s">
        <v>6</v>
      </c>
      <c r="C6" s="16" t="s">
        <v>12</v>
      </c>
      <c r="D6" s="17" t="s">
        <v>20</v>
      </c>
      <c r="E6" s="18" t="s">
        <v>21</v>
      </c>
      <c r="F6" s="19">
        <v>117472</v>
      </c>
      <c r="G6" s="21">
        <f>H6/1.12</f>
        <v>280761313.75714284</v>
      </c>
      <c r="H6" s="21">
        <v>314452671.40799999</v>
      </c>
      <c r="I6" s="24"/>
    </row>
    <row r="7" spans="1:9" x14ac:dyDescent="0.25">
      <c r="A7" s="20">
        <v>2</v>
      </c>
      <c r="B7" s="15" t="s">
        <v>6</v>
      </c>
      <c r="C7" s="16" t="s">
        <v>13</v>
      </c>
      <c r="D7" s="17" t="s">
        <v>20</v>
      </c>
      <c r="E7" s="18" t="s">
        <v>21</v>
      </c>
      <c r="F7" s="19">
        <v>489465</v>
      </c>
      <c r="G7" s="21">
        <f t="shared" ref="G7:G13" si="0">H7/1.12</f>
        <v>175475821.09821427</v>
      </c>
      <c r="H7" s="21">
        <v>196532919.63</v>
      </c>
    </row>
    <row r="8" spans="1:9" x14ac:dyDescent="0.25">
      <c r="A8" s="14">
        <v>3</v>
      </c>
      <c r="B8" s="15" t="s">
        <v>7</v>
      </c>
      <c r="C8" s="16" t="s">
        <v>14</v>
      </c>
      <c r="D8" s="17" t="s">
        <v>20</v>
      </c>
      <c r="E8" s="18" t="s">
        <v>21</v>
      </c>
      <c r="F8" s="19">
        <v>6551</v>
      </c>
      <c r="G8" s="21">
        <f t="shared" si="0"/>
        <v>52642746.329464279</v>
      </c>
      <c r="H8" s="21">
        <v>58959875.888999999</v>
      </c>
    </row>
    <row r="9" spans="1:9" ht="22.5" x14ac:dyDescent="0.25">
      <c r="A9" s="20">
        <v>4</v>
      </c>
      <c r="B9" s="15" t="s">
        <v>8</v>
      </c>
      <c r="C9" s="16" t="s">
        <v>15</v>
      </c>
      <c r="D9" s="17" t="s">
        <v>20</v>
      </c>
      <c r="E9" s="18" t="s">
        <v>22</v>
      </c>
      <c r="F9" s="19">
        <v>52799889</v>
      </c>
      <c r="G9" s="21">
        <f t="shared" si="0"/>
        <v>157928238.98839283</v>
      </c>
      <c r="H9" s="21">
        <v>176879627.667</v>
      </c>
    </row>
    <row r="10" spans="1:9" x14ac:dyDescent="0.25">
      <c r="A10" s="14">
        <v>5</v>
      </c>
      <c r="B10" s="15" t="s">
        <v>9</v>
      </c>
      <c r="C10" s="16" t="s">
        <v>16</v>
      </c>
      <c r="D10" s="17" t="s">
        <v>20</v>
      </c>
      <c r="E10" s="18" t="s">
        <v>21</v>
      </c>
      <c r="F10" s="19">
        <v>881036</v>
      </c>
      <c r="G10" s="21">
        <f t="shared" si="0"/>
        <v>456237134.85535711</v>
      </c>
      <c r="H10" s="21">
        <v>510985591.03799999</v>
      </c>
    </row>
    <row r="11" spans="1:9" x14ac:dyDescent="0.25">
      <c r="A11" s="20">
        <v>6</v>
      </c>
      <c r="B11" s="15" t="s">
        <v>9</v>
      </c>
      <c r="C11" s="16" t="s">
        <v>17</v>
      </c>
      <c r="D11" s="17" t="s">
        <v>20</v>
      </c>
      <c r="E11" s="18" t="s">
        <v>21</v>
      </c>
      <c r="F11" s="19">
        <v>352415</v>
      </c>
      <c r="G11" s="21">
        <f t="shared" si="0"/>
        <v>245666149.53749996</v>
      </c>
      <c r="H11" s="21">
        <v>275146087.48199999</v>
      </c>
    </row>
    <row r="12" spans="1:9" ht="22.5" x14ac:dyDescent="0.25">
      <c r="A12" s="14">
        <v>7</v>
      </c>
      <c r="B12" s="15" t="s">
        <v>10</v>
      </c>
      <c r="C12" s="16" t="s">
        <v>18</v>
      </c>
      <c r="D12" s="17" t="s">
        <v>20</v>
      </c>
      <c r="E12" s="18" t="s">
        <v>22</v>
      </c>
      <c r="F12" s="19">
        <v>91574479</v>
      </c>
      <c r="G12" s="21">
        <f t="shared" si="0"/>
        <v>228118567.42767856</v>
      </c>
      <c r="H12" s="21">
        <v>255492795.51899999</v>
      </c>
    </row>
    <row r="13" spans="1:9" ht="22.5" x14ac:dyDescent="0.25">
      <c r="A13" s="20">
        <v>8</v>
      </c>
      <c r="B13" s="15" t="s">
        <v>11</v>
      </c>
      <c r="C13" s="16" t="s">
        <v>19</v>
      </c>
      <c r="D13" s="17" t="s">
        <v>20</v>
      </c>
      <c r="E13" s="18" t="s">
        <v>21</v>
      </c>
      <c r="F13" s="19">
        <v>110130</v>
      </c>
      <c r="G13" s="21">
        <f t="shared" si="0"/>
        <v>157928238.98839283</v>
      </c>
      <c r="H13" s="21">
        <v>176879627.667</v>
      </c>
    </row>
    <row r="14" spans="1:9" s="10" customFormat="1" ht="30" customHeight="1" x14ac:dyDescent="0.25">
      <c r="A14" s="13"/>
      <c r="B14" s="28" t="s">
        <v>32</v>
      </c>
      <c r="C14" s="28"/>
      <c r="D14" s="28"/>
      <c r="E14" s="28"/>
      <c r="F14" s="29"/>
      <c r="G14" s="9">
        <f>SUM(G6:G13)</f>
        <v>1754758210.9821427</v>
      </c>
      <c r="H14" s="9">
        <f>SUM(H6:H13)</f>
        <v>1965329196.3</v>
      </c>
    </row>
    <row r="15" spans="1:9" s="10" customFormat="1" ht="47.25" customHeight="1" x14ac:dyDescent="0.25">
      <c r="A15" s="12">
        <v>9</v>
      </c>
      <c r="B15" s="27" t="s">
        <v>30</v>
      </c>
      <c r="C15" s="27"/>
      <c r="D15" s="27"/>
      <c r="E15" s="27"/>
      <c r="F15" s="27"/>
      <c r="G15" s="9">
        <f>H15/1.12</f>
        <v>194973134.5535714</v>
      </c>
      <c r="H15" s="9">
        <v>218369910.69999999</v>
      </c>
      <c r="I15" s="11"/>
    </row>
    <row r="16" spans="1:9" s="10" customFormat="1" ht="28.5" customHeight="1" x14ac:dyDescent="0.25">
      <c r="A16" s="31" t="s">
        <v>27</v>
      </c>
      <c r="B16" s="31"/>
      <c r="C16" s="31"/>
      <c r="D16" s="31"/>
      <c r="E16" s="31"/>
      <c r="F16" s="31"/>
      <c r="G16" s="9">
        <f>G14+G15</f>
        <v>1949731345.5357141</v>
      </c>
      <c r="H16" s="9">
        <f>H14+H15</f>
        <v>2183699107</v>
      </c>
    </row>
    <row r="17" spans="1:8" ht="160.5" customHeight="1" x14ac:dyDescent="0.25">
      <c r="A17" s="30" t="s">
        <v>33</v>
      </c>
      <c r="B17" s="30"/>
      <c r="C17" s="30"/>
      <c r="D17" s="30"/>
      <c r="E17" s="30"/>
      <c r="F17" s="30"/>
      <c r="G17" s="30"/>
      <c r="H17" s="30"/>
    </row>
    <row r="19" spans="1:8" x14ac:dyDescent="0.25">
      <c r="C19" s="6" t="s">
        <v>28</v>
      </c>
      <c r="D19" s="7"/>
      <c r="E19" s="6" t="s">
        <v>1</v>
      </c>
      <c r="F19"/>
      <c r="G19"/>
    </row>
    <row r="20" spans="1:8" x14ac:dyDescent="0.25">
      <c r="D20" s="6" t="s">
        <v>29</v>
      </c>
      <c r="E20" s="6"/>
      <c r="F20" s="6"/>
      <c r="G20" s="6"/>
    </row>
    <row r="21" spans="1:8" x14ac:dyDescent="0.25">
      <c r="E21" s="6"/>
      <c r="F21" s="6"/>
      <c r="G21" s="6"/>
    </row>
  </sheetData>
  <mergeCells count="6">
    <mergeCell ref="B1:H1"/>
    <mergeCell ref="B2:H2"/>
    <mergeCell ref="B15:F15"/>
    <mergeCell ref="B14:F14"/>
    <mergeCell ref="A17:H17"/>
    <mergeCell ref="A16:F16"/>
  </mergeCells>
  <pageMargins left="0.7" right="0.7" top="0.75" bottom="0.75" header="0.3" footer="0.3"/>
  <pageSetup paperSize="9" scale="69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гарантийное письмо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Бахтеева Асель Ренатовна</dc:creator>
  <cp:lastModifiedBy>Мельникова Ольга Владимировна</cp:lastModifiedBy>
  <cp:lastPrinted>2024-05-20T10:10:48Z</cp:lastPrinted>
  <dcterms:created xsi:type="dcterms:W3CDTF">2021-12-29T09:26:13Z</dcterms:created>
  <dcterms:modified xsi:type="dcterms:W3CDTF">2025-07-15T05:06:56Z</dcterms:modified>
</cp:coreProperties>
</file>